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Расходы!$A$7:$Q$22</definedName>
    <definedName name="range">#REF!</definedName>
    <definedName name="_xlnm.Print_Titles" localSheetId="0">Расходы!$6:$6</definedName>
    <definedName name="_xlnm.Print_Area" localSheetId="0">Расходы!$A$3:$O$22</definedName>
  </definedNames>
  <calcPr calcId="162913"/>
</workbook>
</file>

<file path=xl/calcChain.xml><?xml version="1.0" encoding="utf-8"?>
<calcChain xmlns="http://schemas.openxmlformats.org/spreadsheetml/2006/main">
  <c r="H22" i="1" l="1"/>
  <c r="O22" i="1" l="1"/>
  <c r="M22" i="1"/>
  <c r="L22" i="1"/>
  <c r="J22" i="1"/>
  <c r="I22" i="1"/>
  <c r="G22" i="1"/>
</calcChain>
</file>

<file path=xl/sharedStrings.xml><?xml version="1.0" encoding="utf-8"?>
<sst xmlns="http://schemas.openxmlformats.org/spreadsheetml/2006/main" count="102" uniqueCount="65">
  <si>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</si>
  <si>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</si>
  <si>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</si>
  <si>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</si>
  <si>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</si>
  <si>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</si>
  <si>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</si>
  <si>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</si>
  <si>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</si>
  <si>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</si>
  <si>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</si>
  <si>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</si>
  <si>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</si>
  <si>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</si>
  <si>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</si>
  <si>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</si>
  <si>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</si>
  <si>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</si>
  <si>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</si>
  <si>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</si>
  <si>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</si>
  <si>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</si>
  <si>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</si>
  <si>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</si>
  <si>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</si>
  <si>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</si>
  <si>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</si>
  <si>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</si>
  <si>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</si>
  <si>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</si>
  <si>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</si>
  <si>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</si>
  <si>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</si>
  <si>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</si>
  <si>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04</t>
  </si>
  <si>
    <t>05</t>
  </si>
  <si>
    <t>03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</si>
  <si>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2020 год и на плановый период 2021 и 2022 годов</t>
  </si>
  <si>
    <t>240</t>
  </si>
  <si>
    <t>120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</si>
  <si>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</si>
  <si>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09</t>
  </si>
  <si>
    <t>7000083740</t>
  </si>
  <si>
    <t xml:space="preserve">Мероприятия по благоустройству </t>
  </si>
  <si>
    <t>7000081730</t>
  </si>
  <si>
    <t>Информационное обеспечение деятельности органов местного самоуправления</t>
  </si>
  <si>
    <t>01</t>
  </si>
  <si>
    <t>Функционирование высшего должностного лица субъекта Российской Федерации муниципального образования</t>
  </si>
  <si>
    <t>0101080040</t>
  </si>
  <si>
    <t>0101080010</t>
  </si>
  <si>
    <t>850</t>
  </si>
  <si>
    <t>Резервный фонд местной администрации</t>
  </si>
  <si>
    <t>7000083030</t>
  </si>
  <si>
    <t>870</t>
  </si>
  <si>
    <t>7000080070</t>
  </si>
  <si>
    <t>Эксплуатация и содержание имущества,находящегося в муниципальной собственности, арендованного недвижимого имущества</t>
  </si>
  <si>
    <t>7000080930</t>
  </si>
  <si>
    <t>Организация проведение праздничных и других мероприятий  по вопросам местного значения</t>
  </si>
  <si>
    <t>7000082530</t>
  </si>
  <si>
    <t>Мероприятия в сфере пожарной безопасности</t>
  </si>
  <si>
    <t>7000081140</t>
  </si>
  <si>
    <t>Мероприятия по землеустройству и землепользования</t>
  </si>
  <si>
    <t>7000080910</t>
  </si>
  <si>
    <t>Организация и обеспечение освещения улиц</t>
  </si>
  <si>
    <t>7000081690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</si>
</sst>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view="pageBreakPreview" topLeftCell="A12" zoomScaleNormal="100" zoomScaleSheetLayoutView="100" workbookViewId="0">
      <selection activeCell="H22" sqref="H22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3.66406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3" t="s">
        <v>26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39" customHeight="1" x14ac:dyDescent="0.2">
      <c r="A4" s="8" t="s">
        <v>37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5" customHeight="1" x14ac:dyDescent="0.2">
      <c r="A5" s="9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27</v>
      </c>
      <c r="H6" s="1" t="s">
        <v>31</v>
      </c>
      <c r="I6" s="1" t="s">
        <v>8</v>
      </c>
      <c r="J6" s="1" t="s">
        <v>28</v>
      </c>
      <c r="K6" s="1" t="s">
        <v>32</v>
      </c>
      <c r="L6" s="1" t="s">
        <v>9</v>
      </c>
      <c r="M6" s="1" t="s">
        <v>29</v>
      </c>
      <c r="N6" s="1" t="s">
        <v>33</v>
      </c>
      <c r="O6" s="1" t="s">
        <v>30</v>
      </c>
    </row>
    <row r="7" spans="1:15" ht="14.45" customHeight="1" x14ac:dyDescent="0.2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  <c r="L7" s="1" t="s">
        <v>21</v>
      </c>
      <c r="M7" s="1" t="s">
        <v>22</v>
      </c>
      <c r="N7" s="1" t="s">
        <v>23</v>
      </c>
      <c r="O7" s="1" t="s">
        <v>24</v>
      </c>
    </row>
    <row r="8" spans="1:15" ht="51" customHeight="1" x14ac:dyDescent="0.2">
      <c r="A8" s="5" t="s">
        <v>47</v>
      </c>
      <c r="B8" s="1">
        <v>919</v>
      </c>
      <c r="C8" s="4" t="s">
        <v>46</v>
      </c>
      <c r="D8" s="1">
        <v>2</v>
      </c>
      <c r="E8" s="4" t="s">
        <v>49</v>
      </c>
      <c r="F8" s="1">
        <v>120</v>
      </c>
      <c r="G8" s="1">
        <v>519521</v>
      </c>
      <c r="H8" s="1">
        <v>-814.3</v>
      </c>
      <c r="I8" s="1">
        <v>518706.7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ht="65.25" customHeight="1" x14ac:dyDescent="0.2">
      <c r="A9" s="5" t="s">
        <v>47</v>
      </c>
      <c r="B9" s="1">
        <v>919</v>
      </c>
      <c r="C9" s="4" t="s">
        <v>46</v>
      </c>
      <c r="D9" s="4" t="s">
        <v>34</v>
      </c>
      <c r="E9" s="4" t="s">
        <v>48</v>
      </c>
      <c r="F9" s="4" t="s">
        <v>39</v>
      </c>
      <c r="G9" s="7">
        <v>1079150</v>
      </c>
      <c r="H9" s="7">
        <v>-16859.669999999998</v>
      </c>
      <c r="I9" s="7">
        <v>1062290.33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</row>
    <row r="10" spans="1:15" ht="72.75" customHeight="1" x14ac:dyDescent="0.2">
      <c r="A10" s="5" t="s">
        <v>47</v>
      </c>
      <c r="B10" s="1">
        <v>919</v>
      </c>
      <c r="C10" s="4" t="s">
        <v>46</v>
      </c>
      <c r="D10" s="4" t="s">
        <v>34</v>
      </c>
      <c r="E10" s="4" t="s">
        <v>48</v>
      </c>
      <c r="F10" s="4" t="s">
        <v>38</v>
      </c>
      <c r="G10" s="7">
        <v>360500</v>
      </c>
      <c r="H10" s="7">
        <v>-70869.259999999995</v>
      </c>
      <c r="I10" s="7">
        <v>289630.74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</row>
    <row r="11" spans="1:15" ht="72.75" customHeight="1" x14ac:dyDescent="0.2">
      <c r="A11" s="5" t="s">
        <v>47</v>
      </c>
      <c r="B11" s="1">
        <v>919</v>
      </c>
      <c r="C11" s="4" t="s">
        <v>46</v>
      </c>
      <c r="D11" s="4" t="s">
        <v>34</v>
      </c>
      <c r="E11" s="4" t="s">
        <v>48</v>
      </c>
      <c r="F11" s="4" t="s">
        <v>50</v>
      </c>
      <c r="G11" s="7">
        <v>31000</v>
      </c>
      <c r="H11" s="7">
        <v>-13523.93</v>
      </c>
      <c r="I11" s="7">
        <v>17746.07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/>
    </row>
    <row r="12" spans="1:15" ht="72.75" customHeight="1" x14ac:dyDescent="0.2">
      <c r="A12" s="5" t="s">
        <v>51</v>
      </c>
      <c r="B12" s="1">
        <v>919</v>
      </c>
      <c r="C12" s="4" t="s">
        <v>46</v>
      </c>
      <c r="D12" s="4" t="s">
        <v>20</v>
      </c>
      <c r="E12" s="4" t="s">
        <v>52</v>
      </c>
      <c r="F12" s="4" t="s">
        <v>53</v>
      </c>
      <c r="G12" s="7">
        <v>5000</v>
      </c>
      <c r="H12" s="7">
        <v>-5000</v>
      </c>
      <c r="I12" s="7">
        <v>0</v>
      </c>
      <c r="J12" s="7"/>
      <c r="K12" s="7"/>
      <c r="L12" s="7"/>
      <c r="M12" s="7"/>
      <c r="N12" s="7"/>
      <c r="O12" s="7"/>
    </row>
    <row r="13" spans="1:15" ht="72.75" customHeight="1" x14ac:dyDescent="0.2">
      <c r="A13" s="5" t="s">
        <v>45</v>
      </c>
      <c r="B13" s="1">
        <v>919</v>
      </c>
      <c r="C13" s="4" t="s">
        <v>46</v>
      </c>
      <c r="D13" s="4" t="s">
        <v>22</v>
      </c>
      <c r="E13" s="4" t="s">
        <v>54</v>
      </c>
      <c r="F13" s="4" t="s">
        <v>38</v>
      </c>
      <c r="G13" s="7">
        <v>16000</v>
      </c>
      <c r="H13" s="7">
        <v>-3817</v>
      </c>
      <c r="I13" s="7">
        <v>12183</v>
      </c>
      <c r="J13" s="7"/>
      <c r="K13" s="7"/>
      <c r="L13" s="7"/>
      <c r="M13" s="7"/>
      <c r="N13" s="7"/>
      <c r="O13" s="7"/>
    </row>
    <row r="14" spans="1:15" ht="75" customHeight="1" x14ac:dyDescent="0.2">
      <c r="A14" s="5" t="s">
        <v>55</v>
      </c>
      <c r="B14" s="1">
        <v>919</v>
      </c>
      <c r="C14" s="4" t="s">
        <v>46</v>
      </c>
      <c r="D14" s="4" t="s">
        <v>22</v>
      </c>
      <c r="E14" s="4" t="s">
        <v>56</v>
      </c>
      <c r="F14" s="4" t="s">
        <v>38</v>
      </c>
      <c r="G14" s="7">
        <v>700000</v>
      </c>
      <c r="H14" s="7">
        <v>-394091.5</v>
      </c>
      <c r="I14" s="7">
        <v>35908.5</v>
      </c>
      <c r="J14" s="7"/>
      <c r="K14" s="7"/>
      <c r="L14" s="7"/>
      <c r="M14" s="7"/>
      <c r="N14" s="7"/>
      <c r="O14" s="7"/>
    </row>
    <row r="15" spans="1:15" ht="72.75" customHeight="1" x14ac:dyDescent="0.2">
      <c r="A15" s="5" t="s">
        <v>57</v>
      </c>
      <c r="B15" s="1">
        <v>919</v>
      </c>
      <c r="C15" s="4" t="s">
        <v>46</v>
      </c>
      <c r="D15" s="4" t="s">
        <v>22</v>
      </c>
      <c r="E15" s="4" t="s">
        <v>58</v>
      </c>
      <c r="F15" s="4" t="s">
        <v>38</v>
      </c>
      <c r="G15" s="7">
        <v>25000</v>
      </c>
      <c r="H15" s="7">
        <v>-7096.25</v>
      </c>
      <c r="I15" s="7">
        <v>17903.75</v>
      </c>
      <c r="J15" s="7"/>
      <c r="K15" s="7"/>
      <c r="L15" s="7"/>
      <c r="M15" s="7"/>
      <c r="N15" s="7"/>
      <c r="O15" s="7"/>
    </row>
    <row r="16" spans="1:15" ht="72.75" customHeight="1" x14ac:dyDescent="0.2">
      <c r="A16" s="5" t="s">
        <v>59</v>
      </c>
      <c r="B16" s="1">
        <v>919</v>
      </c>
      <c r="C16" s="4" t="s">
        <v>36</v>
      </c>
      <c r="D16" s="4" t="s">
        <v>19</v>
      </c>
      <c r="E16" s="4" t="s">
        <v>60</v>
      </c>
      <c r="F16" s="4" t="s">
        <v>38</v>
      </c>
      <c r="G16" s="7">
        <v>1000</v>
      </c>
      <c r="H16" s="7">
        <v>-1000</v>
      </c>
      <c r="I16" s="7">
        <v>0</v>
      </c>
      <c r="J16" s="7"/>
      <c r="K16" s="7"/>
      <c r="L16" s="7"/>
      <c r="M16" s="7"/>
      <c r="N16" s="7"/>
      <c r="O16" s="7"/>
    </row>
    <row r="17" spans="1:15" ht="360" customHeight="1" x14ac:dyDescent="0.2">
      <c r="A17" s="5" t="s">
        <v>40</v>
      </c>
      <c r="B17" s="1">
        <v>919</v>
      </c>
      <c r="C17" s="4" t="s">
        <v>34</v>
      </c>
      <c r="D17" s="4" t="s">
        <v>41</v>
      </c>
      <c r="E17" s="4" t="s">
        <v>42</v>
      </c>
      <c r="F17" s="4" t="s">
        <v>38</v>
      </c>
      <c r="G17" s="7">
        <v>93316.19</v>
      </c>
      <c r="H17" s="7">
        <v>-8879</v>
      </c>
      <c r="I17" s="7">
        <v>84437.19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</row>
    <row r="18" spans="1:15" ht="72.75" customHeight="1" x14ac:dyDescent="0.2">
      <c r="A18" s="5" t="s">
        <v>61</v>
      </c>
      <c r="B18" s="1">
        <v>919</v>
      </c>
      <c r="C18" s="4" t="s">
        <v>34</v>
      </c>
      <c r="D18" s="4" t="s">
        <v>21</v>
      </c>
      <c r="E18" s="4" t="s">
        <v>62</v>
      </c>
      <c r="F18" s="4" t="s">
        <v>38</v>
      </c>
      <c r="G18" s="7">
        <v>300000</v>
      </c>
      <c r="H18" s="7">
        <v>-240000</v>
      </c>
      <c r="I18" s="7">
        <v>60000</v>
      </c>
      <c r="J18" s="7"/>
      <c r="K18" s="7"/>
      <c r="L18" s="7"/>
      <c r="M18" s="7"/>
      <c r="N18" s="7"/>
      <c r="O18" s="7"/>
    </row>
    <row r="19" spans="1:15" ht="72" customHeight="1" x14ac:dyDescent="0.2">
      <c r="A19" s="5" t="s">
        <v>63</v>
      </c>
      <c r="B19" s="1">
        <v>919</v>
      </c>
      <c r="C19" s="4" t="s">
        <v>35</v>
      </c>
      <c r="D19" s="4" t="s">
        <v>36</v>
      </c>
      <c r="E19" s="4" t="s">
        <v>64</v>
      </c>
      <c r="F19" s="4" t="s">
        <v>38</v>
      </c>
      <c r="G19" s="7">
        <v>1020000</v>
      </c>
      <c r="H19" s="7">
        <v>-725838.23</v>
      </c>
      <c r="I19" s="7">
        <v>294161.77</v>
      </c>
      <c r="J19" s="7"/>
      <c r="K19" s="7"/>
      <c r="L19" s="7"/>
      <c r="M19" s="7"/>
      <c r="N19" s="7"/>
      <c r="O19" s="7"/>
    </row>
    <row r="20" spans="1:15" ht="85.5" hidden="1" customHeight="1" x14ac:dyDescent="0.2">
      <c r="A20" s="5"/>
      <c r="B20" s="1">
        <v>919</v>
      </c>
      <c r="C20" s="4" t="s">
        <v>34</v>
      </c>
      <c r="D20" s="4" t="s">
        <v>41</v>
      </c>
      <c r="E20" s="4" t="s">
        <v>42</v>
      </c>
      <c r="F20" s="4" t="s">
        <v>38</v>
      </c>
      <c r="G20" s="7">
        <v>92788</v>
      </c>
      <c r="H20" s="7"/>
      <c r="I20" s="7">
        <v>93316.19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</row>
    <row r="21" spans="1:15" ht="32.25" customHeight="1" x14ac:dyDescent="0.2">
      <c r="A21" s="6" t="s">
        <v>43</v>
      </c>
      <c r="B21" s="1">
        <v>919</v>
      </c>
      <c r="C21" s="4" t="s">
        <v>35</v>
      </c>
      <c r="D21" s="4" t="s">
        <v>36</v>
      </c>
      <c r="E21" s="4" t="s">
        <v>44</v>
      </c>
      <c r="F21" s="4" t="s">
        <v>38</v>
      </c>
      <c r="G21" s="7">
        <v>2706127.84</v>
      </c>
      <c r="H21" s="7">
        <v>-2379437.4700000002</v>
      </c>
      <c r="I21" s="7">
        <v>2726627.84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</row>
    <row r="22" spans="1:15" ht="60.75" customHeight="1" x14ac:dyDescent="0.2">
      <c r="A22" s="10" t="s">
        <v>25</v>
      </c>
      <c r="B22" s="11"/>
      <c r="C22" s="11"/>
      <c r="D22" s="11"/>
      <c r="E22" s="11"/>
      <c r="F22" s="12"/>
      <c r="G22" s="2">
        <f>SUM(G20:G21)</f>
        <v>2798915.84</v>
      </c>
      <c r="H22" s="2">
        <f>SUM(H8:H21)</f>
        <v>-3867226.6100000003</v>
      </c>
      <c r="I22" s="2">
        <f>SUM(I9:I21)</f>
        <v>4694205.38</v>
      </c>
      <c r="J22" s="2">
        <f>SUM(J9:J21)</f>
        <v>0</v>
      </c>
      <c r="K22" s="2">
        <v>0</v>
      </c>
      <c r="L22" s="2">
        <f>SUM(L9:L21)</f>
        <v>0</v>
      </c>
      <c r="M22" s="2">
        <f>SUM(M9:M21)</f>
        <v>0</v>
      </c>
      <c r="N22" s="2">
        <v>0</v>
      </c>
      <c r="O22" s="2">
        <f>SUM(O9:O21)</f>
        <v>0</v>
      </c>
    </row>
  </sheetData>
  <mergeCells count="4">
    <mergeCell ref="A4:O4"/>
    <mergeCell ref="A5:O5"/>
    <mergeCell ref="A22:F22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2020-12-25T08:06:19Z</dcterms:modified>
</cp:coreProperties>
</file>